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1280" windowHeight="5460" tabRatio="736"/>
  </bookViews>
  <sheets>
    <sheet name="HSN SUMMARY SALES" sheetId="10" r:id="rId1"/>
  </sheets>
  <externalReferences>
    <externalReference r:id="rId2"/>
  </externalReferences>
  <definedNames>
    <definedName name="AT">#REF!</definedName>
    <definedName name="ATADJ">#REF!</definedName>
    <definedName name="B2B">#REF!</definedName>
    <definedName name="b2cl">#REF!</definedName>
    <definedName name="B2CS">#REF!</definedName>
    <definedName name="CDNR">#REF!</definedName>
    <definedName name="CDNUR">#REF!</definedName>
    <definedName name="CDRNOTE">[1]master!$D$2:$D$4</definedName>
    <definedName name="DOCS">#REF!</definedName>
    <definedName name="DOCUMENT">[1]master!$J$2:$J$13</definedName>
    <definedName name="EXEMP">#REF!</definedName>
    <definedName name="EXP">[1]master!$B$2:$B$3</definedName>
    <definedName name="EXPORT">#REF!</definedName>
    <definedName name="HSN">#REF!</definedName>
    <definedName name="INVTYPE">[1]master!$H$2:$H$5</definedName>
    <definedName name="NOTERSN">[1]master!$I$2:$I$8</definedName>
    <definedName name="NUQC">[1]master!$A$2:$A$45</definedName>
    <definedName name="POS">[1]master!$G$2:$G$38</definedName>
    <definedName name="RATE">[1]master!$F$2:$F$8</definedName>
    <definedName name="RCHARGE">[1]master!$C$2:$C$3</definedName>
    <definedName name="TYPE">[1]master!$E$2:$E$3</definedName>
    <definedName name="URTYPE">[1]master!$K$2:$K$4</definedName>
  </definedNames>
  <calcPr calcId="124519"/>
</workbook>
</file>

<file path=xl/calcChain.xml><?xml version="1.0" encoding="utf-8"?>
<calcChain xmlns="http://schemas.openxmlformats.org/spreadsheetml/2006/main">
  <c r="G3" i="10"/>
  <c r="K3"/>
  <c r="J3"/>
  <c r="I3"/>
  <c r="H3"/>
  <c r="E3"/>
  <c r="A3"/>
</calcChain>
</file>

<file path=xl/sharedStrings.xml><?xml version="1.0" encoding="utf-8"?>
<sst xmlns="http://schemas.openxmlformats.org/spreadsheetml/2006/main" count="19" uniqueCount="18">
  <si>
    <t>Total Taxable Value</t>
  </si>
  <si>
    <t>Total Cess</t>
  </si>
  <si>
    <t>Taxable Value</t>
  </si>
  <si>
    <t>Cess Amount</t>
  </si>
  <si>
    <t>Description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</si>
  <si>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</si>
  <si>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</si>
  <si>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</si>
  <si>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</si>
  <si>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</si>
  <si>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</si>
  <si>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</si>
  <si>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</si>
  <si>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</si>
  <si>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</si>
  <si>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</si>
  <si>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</si>
  <si>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Rate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</si>
</sst>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/>
    <xf numFmtId="0" fontId="2" fillId="2" borderId="2" xfId="0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Font="1" applyAlignment="1" applyProtection="1">
      <alignment horizontal="left"/>
    </xf>
    <xf numFmtId="2" fontId="1" fillId="0" borderId="0" xfId="0" applyNumberFormat="1" applyFont="1" applyProtection="1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2" fontId="2" fillId="2" borderId="5" xfId="0" applyNumberFormat="1" applyFont="1" applyFill="1" applyBorder="1" applyAlignment="1" applyProtection="1">
      <alignment horizontal="right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left"/>
    </xf>
    <xf numFmtId="0" fontId="1" fillId="0" borderId="7" xfId="0" applyFont="1" applyBorder="1" applyProtection="1"/>
    <xf numFmtId="0" fontId="1" fillId="0" borderId="7" xfId="0" applyFont="1" applyBorder="1" applyAlignment="1" applyProtection="1">
      <alignment horizontal="right"/>
    </xf>
    <xf numFmtId="2" fontId="1" fillId="0" borderId="7" xfId="0" applyNumberFormat="1" applyFont="1" applyBorder="1" applyAlignment="1" applyProtection="1">
      <alignment horizontal="right"/>
    </xf>
    <xf numFmtId="2" fontId="1" fillId="0" borderId="8" xfId="0" applyNumberFormat="1" applyFont="1" applyBorder="1" applyAlignment="1" applyProtection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I/Desktop/GSTR1_Excel_Workbook_Template-V1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elp Instruction"/>
      <sheetName val="b2b"/>
      <sheetName val="b2cl"/>
      <sheetName val="b2cs"/>
      <sheetName val="cdnr"/>
      <sheetName val="cdnur"/>
      <sheetName val="exp"/>
      <sheetName val="at"/>
      <sheetName val="atadj"/>
      <sheetName val="exemp"/>
      <sheetName val="hsn"/>
      <sheetName val="doc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BAG-BAGS</v>
          </cell>
          <cell r="B2" t="str">
            <v>WOPAY</v>
          </cell>
          <cell r="C2" t="str">
            <v>N</v>
          </cell>
          <cell r="D2" t="str">
            <v>C</v>
          </cell>
          <cell r="E2" t="str">
            <v>OE</v>
          </cell>
          <cell r="F2">
            <v>0</v>
          </cell>
          <cell r="G2" t="str">
            <v>01-Jammu &amp; Kashmir</v>
          </cell>
          <cell r="H2" t="str">
            <v>Regular</v>
          </cell>
          <cell r="I2" t="str">
            <v>01-Sales Return</v>
          </cell>
          <cell r="J2" t="str">
            <v>Invoice for outward supply</v>
          </cell>
          <cell r="K2" t="str">
            <v>B2CL</v>
          </cell>
        </row>
        <row r="3">
          <cell r="A3" t="str">
            <v>BAL-BALE</v>
          </cell>
          <cell r="B3" t="str">
            <v>WPAY</v>
          </cell>
          <cell r="C3" t="str">
            <v>Y</v>
          </cell>
          <cell r="D3" t="str">
            <v>D</v>
          </cell>
          <cell r="F3">
            <v>0.25</v>
          </cell>
          <cell r="G3" t="str">
            <v>02-Himachal Pradesh</v>
          </cell>
          <cell r="H3" t="str">
            <v>SEZ supplies with payment</v>
          </cell>
          <cell r="I3" t="str">
            <v>02-Post Sale Discount</v>
          </cell>
          <cell r="J3" t="str">
            <v>Invoice for inward supply from unregistered person</v>
          </cell>
          <cell r="K3" t="str">
            <v>EXPWP</v>
          </cell>
        </row>
        <row r="4">
          <cell r="A4" t="str">
            <v>BDL-BUNDLES</v>
          </cell>
          <cell r="D4" t="str">
            <v>R</v>
          </cell>
          <cell r="F4">
            <v>3</v>
          </cell>
          <cell r="G4" t="str">
            <v>03-Punjab</v>
          </cell>
          <cell r="H4" t="str">
            <v>SEZ supplies without payment</v>
          </cell>
          <cell r="I4" t="str">
            <v>03-Deficiency in services</v>
          </cell>
          <cell r="J4" t="str">
            <v>Revised Invoice</v>
          </cell>
          <cell r="K4" t="str">
            <v>EXPWOP</v>
          </cell>
        </row>
        <row r="5">
          <cell r="A5" t="str">
            <v>BKL-BUCKLES</v>
          </cell>
          <cell r="F5">
            <v>5</v>
          </cell>
          <cell r="G5" t="str">
            <v>04-Chandigarh</v>
          </cell>
          <cell r="H5" t="str">
            <v>Deemed Exp</v>
          </cell>
          <cell r="I5" t="str">
            <v>04-Correction in Invoice</v>
          </cell>
          <cell r="J5" t="str">
            <v>Debit Note</v>
          </cell>
        </row>
        <row r="6">
          <cell r="A6" t="str">
            <v>BOU-BILLION OF UNITS</v>
          </cell>
          <cell r="F6">
            <v>12</v>
          </cell>
          <cell r="G6" t="str">
            <v>05-Uttarakhand</v>
          </cell>
          <cell r="I6" t="str">
            <v>05-Change in POS</v>
          </cell>
          <cell r="J6" t="str">
            <v>Credit Note</v>
          </cell>
        </row>
        <row r="7">
          <cell r="A7" t="str">
            <v>BOX-BOX</v>
          </cell>
          <cell r="F7">
            <v>18</v>
          </cell>
          <cell r="G7" t="str">
            <v>06-Haryana</v>
          </cell>
          <cell r="I7" t="str">
            <v>06-Finalization of Provisional assessment</v>
          </cell>
          <cell r="J7" t="str">
            <v>Receipt Voucher</v>
          </cell>
        </row>
        <row r="8">
          <cell r="A8" t="str">
            <v>BTL-BOTTLES</v>
          </cell>
          <cell r="F8">
            <v>28</v>
          </cell>
          <cell r="G8" t="str">
            <v>07-Delhi</v>
          </cell>
          <cell r="I8" t="str">
            <v>07-Others</v>
          </cell>
          <cell r="J8" t="str">
            <v>Payment Voucher</v>
          </cell>
        </row>
        <row r="9">
          <cell r="A9" t="str">
            <v>BUN-BUNCHES</v>
          </cell>
          <cell r="G9" t="str">
            <v>08-Rajasthan</v>
          </cell>
          <cell r="J9" t="str">
            <v>Refund Voucher</v>
          </cell>
        </row>
        <row r="10">
          <cell r="A10" t="str">
            <v>CAN-CANS</v>
          </cell>
          <cell r="G10" t="str">
            <v>09-Uttar Pradesh</v>
          </cell>
          <cell r="J10" t="str">
            <v>Delivery Challan for job work</v>
          </cell>
        </row>
        <row r="11">
          <cell r="A11" t="str">
            <v>CBM-CUBIC METERS</v>
          </cell>
          <cell r="G11" t="str">
            <v>10-Bihar</v>
          </cell>
          <cell r="J11" t="str">
            <v>Delivery Challan for supply on approval</v>
          </cell>
        </row>
        <row r="12">
          <cell r="A12" t="str">
            <v>CCM-CUBIC CENTIMETERS</v>
          </cell>
          <cell r="G12" t="str">
            <v>11-Sikkim</v>
          </cell>
          <cell r="J12" t="str">
            <v>Delivery Challan in case of liquid gas</v>
          </cell>
        </row>
        <row r="13">
          <cell r="A13" t="str">
            <v>CMS-CENTIMETERS</v>
          </cell>
          <cell r="G13" t="str">
            <v>12-Arunachal Pradesh</v>
          </cell>
          <cell r="J13" t="str">
            <v>Delivery Challan in case other than by way of supply (excluding at S no. 9 to 11)</v>
          </cell>
        </row>
        <row r="14">
          <cell r="A14" t="str">
            <v>CTN-CARTONS</v>
          </cell>
          <cell r="G14" t="str">
            <v>13-Nagaland</v>
          </cell>
        </row>
        <row r="15">
          <cell r="A15" t="str">
            <v>DOZ-DOZENS</v>
          </cell>
          <cell r="G15" t="str">
            <v>14-Manipur</v>
          </cell>
        </row>
        <row r="16">
          <cell r="A16" t="str">
            <v>DRM-DRUMS</v>
          </cell>
          <cell r="G16" t="str">
            <v>15-Mizoram</v>
          </cell>
        </row>
        <row r="17">
          <cell r="A17" t="str">
            <v>GGK-GREAT GROSS</v>
          </cell>
          <cell r="G17" t="str">
            <v>16-Tripura</v>
          </cell>
        </row>
        <row r="18">
          <cell r="A18" t="str">
            <v>GMS-GRAMMES</v>
          </cell>
          <cell r="G18" t="str">
            <v>17-Meghalaya</v>
          </cell>
        </row>
        <row r="19">
          <cell r="A19" t="str">
            <v>GRS-GROSS</v>
          </cell>
          <cell r="G19" t="str">
            <v>18-Assam</v>
          </cell>
        </row>
        <row r="20">
          <cell r="A20" t="str">
            <v>GYD-GROSS YARDS</v>
          </cell>
          <cell r="G20" t="str">
            <v>19-West Bengal</v>
          </cell>
        </row>
        <row r="21">
          <cell r="A21" t="str">
            <v>KGS-KILOGRAMS</v>
          </cell>
          <cell r="G21" t="str">
            <v>20-Jharkhand</v>
          </cell>
        </row>
        <row r="22">
          <cell r="A22" t="str">
            <v>KLR-KILOLITRE</v>
          </cell>
          <cell r="G22" t="str">
            <v>21-Odisha</v>
          </cell>
        </row>
        <row r="23">
          <cell r="A23" t="str">
            <v>KME-KILOMETRE</v>
          </cell>
          <cell r="G23" t="str">
            <v>22-Chhattisgarh</v>
          </cell>
        </row>
        <row r="24">
          <cell r="A24" t="str">
            <v>MLT-MILILITRE</v>
          </cell>
          <cell r="G24" t="str">
            <v>23-Madhya Pradesh</v>
          </cell>
        </row>
        <row r="25">
          <cell r="A25" t="str">
            <v>MTR-METERS</v>
          </cell>
          <cell r="G25" t="str">
            <v>24-Gujarat</v>
          </cell>
        </row>
        <row r="26">
          <cell r="A26" t="str">
            <v>MTS-METRIC TON</v>
          </cell>
          <cell r="G26" t="str">
            <v>25-Daman &amp; Diu</v>
          </cell>
        </row>
        <row r="27">
          <cell r="A27" t="str">
            <v>NOS-NUMBERS</v>
          </cell>
          <cell r="G27" t="str">
            <v>26-Dadra &amp; Nagar Haveli</v>
          </cell>
        </row>
        <row r="28">
          <cell r="A28" t="str">
            <v>PAC-PACKS</v>
          </cell>
          <cell r="G28" t="str">
            <v>27-Maharashtra</v>
          </cell>
        </row>
        <row r="29">
          <cell r="A29" t="str">
            <v>PCS-PIECES</v>
          </cell>
          <cell r="G29" t="str">
            <v>29-Karnataka</v>
          </cell>
        </row>
        <row r="30">
          <cell r="A30" t="str">
            <v>PRS-PAIRS</v>
          </cell>
          <cell r="G30" t="str">
            <v>30-Goa</v>
          </cell>
        </row>
        <row r="31">
          <cell r="A31" t="str">
            <v>QTL-QUINTAL</v>
          </cell>
          <cell r="G31" t="str">
            <v>31-Lakshdweep</v>
          </cell>
        </row>
        <row r="32">
          <cell r="A32" t="str">
            <v>ROL-ROLLS</v>
          </cell>
          <cell r="G32" t="str">
            <v>32-Kerala</v>
          </cell>
        </row>
        <row r="33">
          <cell r="A33" t="str">
            <v>SET-SETS</v>
          </cell>
          <cell r="G33" t="str">
            <v>33-Tamil Nadu</v>
          </cell>
        </row>
        <row r="34">
          <cell r="A34" t="str">
            <v>SQF-SQUARE FEET</v>
          </cell>
          <cell r="G34" t="str">
            <v>34-Pondicherry</v>
          </cell>
        </row>
        <row r="35">
          <cell r="A35" t="str">
            <v>SQM-SQUARE METERS</v>
          </cell>
          <cell r="G35" t="str">
            <v>35-Andaman &amp; Nicobar Islands</v>
          </cell>
        </row>
        <row r="36">
          <cell r="A36" t="str">
            <v>SQY-SQUARE YARDS</v>
          </cell>
          <cell r="G36" t="str">
            <v>36-Telangana</v>
          </cell>
        </row>
        <row r="37">
          <cell r="A37" t="str">
            <v>TBS-TABLETS</v>
          </cell>
          <cell r="G37" t="str">
            <v>37-Andhra Pradesh</v>
          </cell>
        </row>
        <row r="38">
          <cell r="A38" t="str">
            <v>TGM-TEN GROSS</v>
          </cell>
          <cell r="G38" t="str">
            <v>97-Other Territory</v>
          </cell>
        </row>
        <row r="39">
          <cell r="A39" t="str">
            <v>THD-THOUSANDS</v>
          </cell>
        </row>
        <row r="40">
          <cell r="A40" t="str">
            <v>TON-TONNES</v>
          </cell>
        </row>
        <row r="41">
          <cell r="A41" t="str">
            <v>TUB-TUBES</v>
          </cell>
        </row>
        <row r="42">
          <cell r="A42" t="str">
            <v>UGS-US GALLONS</v>
          </cell>
        </row>
        <row r="43">
          <cell r="A43" t="str">
            <v>UNT-UNITS</v>
          </cell>
        </row>
        <row r="44">
          <cell r="A44" t="str">
            <v>YDS-YARDS</v>
          </cell>
        </row>
        <row r="45">
          <cell r="A45" t="str">
            <v>OTH-OTHERS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L4"/>
  <sheetViews>
    <sheetView tabSelected="1" workbookViewId="0">
      <selection activeCell="F5" sqref="F5"/>
    </sheetView>
  </sheetViews>
  <sheetFormatPr defaultRowHeight="15"/>
  <cols>
    <col min="1" max="1" width="24.140625" style="20" customWidth="1"/>
    <col min="2" max="2" width="17.5703125" style="20" customWidth="1"/>
    <col min="3" max="3" width="14.85546875" style="20" customWidth="1"/>
    <col min="4" max="6" width="16.42578125" style="21" customWidth="1"/>
    <col min="7" max="7" width="21.42578125" style="21" customWidth="1"/>
    <col min="8" max="8" width="26" style="21" customWidth="1"/>
    <col min="9" max="9" width="23.85546875" style="21" customWidth="1"/>
    <col min="10" max="10" width="28" style="21" customWidth="1"/>
    <col min="11" max="11" width="14.7109375" style="21" customWidth="1"/>
    <col min="12" max="12" width="9.140625" style="20"/>
  </cols>
  <sheetData>
    <row r="1" spans="1:12" ht="15.75" thickBot="1">
      <c r="A1" s="2" t="s">
        <v>5</v>
      </c>
      <c r="B1" s="4"/>
      <c r="C1" s="1"/>
      <c r="D1" s="1"/>
      <c r="E1" s="5"/>
      <c r="F1" s="5"/>
      <c r="G1" s="5"/>
      <c r="H1" s="5"/>
      <c r="I1" s="5"/>
      <c r="J1" s="5"/>
      <c r="K1" s="3"/>
      <c r="L1"/>
    </row>
    <row r="2" spans="1:12" ht="15.75" thickBot="1">
      <c r="A2" s="8" t="s">
        <v>6</v>
      </c>
      <c r="B2" s="9"/>
      <c r="C2" s="10"/>
      <c r="D2" s="10"/>
      <c r="E2" s="11" t="s">
        <v>7</v>
      </c>
      <c r="F2" s="11"/>
      <c r="G2" s="11" t="s">
        <v>0</v>
      </c>
      <c r="H2" s="12" t="s">
        <v>8</v>
      </c>
      <c r="I2" s="12" t="s">
        <v>9</v>
      </c>
      <c r="J2" s="12" t="s">
        <v>10</v>
      </c>
      <c r="K2" s="13" t="s">
        <v>1</v>
      </c>
      <c r="L2"/>
    </row>
    <row r="3" spans="1:12">
      <c r="A3" s="14">
        <f>SUMPRODUCT((A5:A40001&lt;&gt;"")/COUNTIF(A5:A40001,A5:A40001&amp;""))</f>
        <v>0</v>
      </c>
      <c r="B3" s="15"/>
      <c r="C3" s="16"/>
      <c r="D3" s="17"/>
      <c r="E3" s="18">
        <f t="shared" ref="E3:K3" si="0">SUM(E5:E40000)</f>
        <v>0</v>
      </c>
      <c r="F3" s="18"/>
      <c r="G3" s="18">
        <f t="shared" si="0"/>
        <v>0</v>
      </c>
      <c r="H3" s="18">
        <f t="shared" si="0"/>
        <v>0</v>
      </c>
      <c r="I3" s="18">
        <f t="shared" si="0"/>
        <v>0</v>
      </c>
      <c r="J3" s="18">
        <f t="shared" si="0"/>
        <v>0</v>
      </c>
      <c r="K3" s="19">
        <f t="shared" si="0"/>
        <v>0</v>
      </c>
      <c r="L3"/>
    </row>
    <row r="4" spans="1:12">
      <c r="A4" s="6" t="s">
        <v>11</v>
      </c>
      <c r="B4" s="6" t="s">
        <v>4</v>
      </c>
      <c r="C4" s="6" t="s">
        <v>12</v>
      </c>
      <c r="D4" s="7" t="s">
        <v>13</v>
      </c>
      <c r="E4" s="7" t="s">
        <v>7</v>
      </c>
      <c r="F4" s="7" t="s">
        <v>17</v>
      </c>
      <c r="G4" s="7" t="s">
        <v>2</v>
      </c>
      <c r="H4" s="7" t="s">
        <v>14</v>
      </c>
      <c r="I4" s="7" t="s">
        <v>15</v>
      </c>
      <c r="J4" s="7" t="s">
        <v>16</v>
      </c>
      <c r="K4" s="7" t="s">
        <v>3</v>
      </c>
      <c r="L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HSN SUMMARY 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</dc:creator>
  <cp:lastModifiedBy>PRASHANT</cp:lastModifiedBy>
  <dcterms:created xsi:type="dcterms:W3CDTF">2017-08-27T13:40:41Z</dcterms:created>
  <dcterms:modified xsi:type="dcterms:W3CDTF">2022-12-14T10:36:38Z</dcterms:modified>
</cp:coreProperties>
</file>